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96\Desktop\JAVNI RAZPISI\2020\NAKUP APARATOV ZA AVTOTRANSFUZIJO\Pipan podatki\POPRAVEK 31.7.2020\"/>
    </mc:Choice>
  </mc:AlternateContent>
  <bookViews>
    <workbookView xWindow="0" yWindow="0" windowWidth="28665" windowHeight="14100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/>
  <c r="S4" i="1"/>
  <c r="T4" i="1" s="1"/>
  <c r="Q5" i="1"/>
  <c r="Q6" i="1"/>
  <c r="Q7" i="1"/>
  <c r="Q8" i="1"/>
  <c r="Q9" i="1"/>
  <c r="Q10" i="1"/>
  <c r="Q4" i="1"/>
  <c r="V10" i="1" s="1"/>
  <c r="V11" i="1" s="1"/>
  <c r="W10" i="1" l="1"/>
  <c r="W11" i="1" s="1"/>
</calcChain>
</file>

<file path=xl/sharedStrings.xml><?xml version="1.0" encoding="utf-8"?>
<sst xmlns="http://schemas.openxmlformats.org/spreadsheetml/2006/main" count="57" uniqueCount="43">
  <si>
    <t>Objava javnega naročila 845080110-016-20</t>
  </si>
  <si>
    <t>Nakup aparatov za avtotransfuzijo z vključenim vzdrževanjem in pripadajočim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</si>
  <si>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</si>
  <si>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</si>
  <si>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</si>
  <si>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</si>
  <si>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</si>
  <si>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</si>
  <si>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</si>
  <si>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</si>
  <si>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</si>
  <si>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</si>
  <si>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</si>
  <si>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</si>
  <si>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</si>
  <si>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</si>
  <si>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</si>
  <si>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</si>
  <si>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</si>
  <si>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</si>
  <si>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</si>
  <si>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</si>
  <si>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</si>
  <si>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</si>
  <si>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</si>
  <si>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</si>
  <si>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</si>
  <si>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</si>
  <si>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APARAT ZA AVTOTRANSFUZIJO</t>
  </si>
  <si>
    <t>Opis strokovnih zahtevah.</t>
  </si>
  <si>
    <t>0001</t>
  </si>
  <si>
    <t>KO</t>
  </si>
  <si>
    <t>PREVENTIVNO VZDRŽEVANJE APARATOV ZA AVTOTRANSFUZIJO</t>
  </si>
  <si>
    <t>LE</t>
  </si>
  <si>
    <t>SET ZA AVTOTRANSFUZIJO</t>
  </si>
  <si>
    <t>odrasli</t>
  </si>
  <si>
    <t>pediatrični</t>
  </si>
  <si>
    <t>AVTOTRANSFUZIJA SET ZA ASPIRACIJO IN ANTIKOAGULACIJO</t>
  </si>
  <si>
    <t>AVTOTRANSFUZIJA ZBIRALNIK</t>
  </si>
  <si>
    <t>Min. 4l rezervoar</t>
  </si>
  <si>
    <t>DODATNI MATERIAL NA PORCEDURO</t>
  </si>
  <si>
    <t>1 kos = 1 procedura. Procedura pomeni uporaba aparata oz. seta za avtotransfuzijo za enega pacienta. Specifikacija porabe naj bo navedena v Prilogi 3</t>
  </si>
  <si>
    <t>Opomba skladno z odgovorom št. 12: v kolikor je set za odrasle in otroke enoten, vpišete v obe poziciji isto ceno.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</si>
</sst>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18" fillId="0" borderId="17" xfId="0" applyFont="1" applyBorder="1" applyAlignment="1">
      <alignment horizontal="right"/>
    </xf>
    <xf numFmtId="164" fontId="18" fillId="0" borderId="17" xfId="0" applyNumberFormat="1" applyFont="1" applyBorder="1"/>
    <xf numFmtId="0" fontId="18" fillId="34" borderId="10" xfId="0" applyFont="1" applyFill="1" applyBorder="1"/>
    <xf numFmtId="0" fontId="18" fillId="34" borderId="17" xfId="0" applyFont="1" applyFill="1" applyBorder="1"/>
    <xf numFmtId="0" fontId="18" fillId="36" borderId="15" xfId="0" applyFont="1" applyFill="1" applyBorder="1" applyAlignment="1">
      <alignment horizontal="right"/>
    </xf>
    <xf numFmtId="0" fontId="18" fillId="36" borderId="18" xfId="0" applyFont="1" applyFill="1" applyBorder="1" applyAlignment="1">
      <alignment horizontal="right"/>
    </xf>
    <xf numFmtId="4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165" fontId="18" fillId="35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0" fontId="21" fillId="33" borderId="11" xfId="0" applyFont="1" applyFill="1" applyBorder="1" applyAlignment="1">
      <alignment horizontal="right"/>
    </xf>
    <xf numFmtId="0" fontId="21" fillId="33" borderId="12" xfId="0" applyFont="1" applyFill="1" applyBorder="1"/>
    <xf numFmtId="0" fontId="21" fillId="33" borderId="12" xfId="0" applyFont="1" applyFill="1" applyBorder="1" applyAlignment="1">
      <alignment horizontal="right"/>
    </xf>
    <xf numFmtId="165" fontId="21" fillId="33" borderId="12" xfId="0" applyNumberFormat="1" applyFont="1" applyFill="1" applyBorder="1" applyAlignment="1">
      <alignment horizontal="right"/>
    </xf>
    <xf numFmtId="4" fontId="21" fillId="33" borderId="12" xfId="0" applyNumberFormat="1" applyFont="1" applyFill="1" applyBorder="1" applyAlignment="1">
      <alignment horizontal="right"/>
    </xf>
    <xf numFmtId="0" fontId="21" fillId="33" borderId="13" xfId="0" applyFont="1" applyFill="1" applyBorder="1" applyAlignment="1">
      <alignment horizontal="right"/>
    </xf>
    <xf numFmtId="165" fontId="18" fillId="35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0" fontId="18" fillId="0" borderId="17" xfId="0" applyFont="1" applyBorder="1" applyAlignment="1">
      <alignment vertical="top"/>
    </xf>
    <xf numFmtId="0" fontId="18" fillId="36" borderId="10" xfId="0" applyFont="1" applyFill="1" applyBorder="1" applyAlignment="1">
      <alignment wrapText="1"/>
    </xf>
    <xf numFmtId="0" fontId="18" fillId="36" borderId="17" xfId="0" applyFont="1" applyFill="1" applyBorder="1" applyAlignment="1">
      <alignment vertical="top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"/>
  <sheetViews>
    <sheetView tabSelected="1" workbookViewId="0">
      <pane ySplit="3" topLeftCell="A4" activePane="bottomLeft" state="frozen"/>
      <selection pane="bottomLeft" activeCell="D10" sqref="D10"/>
    </sheetView>
  </sheetViews>
  <sheetFormatPr defaultRowHeight="12.75" x14ac:dyDescent="0.2"/>
  <cols>
    <col min="1" max="1" width="4" style="2" bestFit="1" customWidth="1"/>
    <col min="2" max="2" width="61.28515625" style="1" bestFit="1" customWidth="1"/>
    <col min="3" max="3" width="22.7109375" style="1" bestFit="1" customWidth="1"/>
    <col min="4" max="4" width="31.42578125" style="1" customWidth="1"/>
    <col min="5" max="5" width="18.7109375" style="1" bestFit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19" bestFit="1" customWidth="1"/>
    <col min="15" max="15" width="9.28515625" style="2" hidden="1" customWidth="1"/>
    <col min="16" max="16" width="16" style="2" hidden="1" customWidth="1"/>
    <col min="17" max="17" width="20" style="18" bestFit="1" customWidth="1"/>
    <col min="18" max="18" width="6.7109375" style="2" bestFit="1" customWidth="1"/>
    <col min="19" max="19" width="17.28515625" style="19" bestFit="1" customWidth="1"/>
    <col min="20" max="20" width="21.28515625" style="18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x14ac:dyDescent="0.2">
      <c r="A3" s="24" t="s">
        <v>2</v>
      </c>
      <c r="B3" s="25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6" t="s">
        <v>14</v>
      </c>
      <c r="N3" s="27" t="s">
        <v>15</v>
      </c>
      <c r="O3" s="26" t="s">
        <v>16</v>
      </c>
      <c r="P3" s="26" t="s">
        <v>17</v>
      </c>
      <c r="Q3" s="28" t="s">
        <v>18</v>
      </c>
      <c r="R3" s="26" t="s">
        <v>19</v>
      </c>
      <c r="S3" s="27" t="s">
        <v>20</v>
      </c>
      <c r="T3" s="28" t="s">
        <v>21</v>
      </c>
      <c r="U3" s="26" t="s">
        <v>22</v>
      </c>
      <c r="V3" s="26" t="s">
        <v>23</v>
      </c>
      <c r="W3" s="26" t="s">
        <v>24</v>
      </c>
      <c r="X3" s="26" t="s">
        <v>25</v>
      </c>
      <c r="Y3" s="26" t="s">
        <v>26</v>
      </c>
      <c r="Z3" s="29" t="s">
        <v>27</v>
      </c>
    </row>
    <row r="4" spans="1:26" x14ac:dyDescent="0.2">
      <c r="A4" s="9">
        <v>10</v>
      </c>
      <c r="B4" s="7" t="s">
        <v>28</v>
      </c>
      <c r="C4" s="7" t="s">
        <v>29</v>
      </c>
      <c r="D4" s="7"/>
      <c r="E4" s="7"/>
      <c r="F4" s="7"/>
      <c r="G4" s="14"/>
      <c r="H4" s="7" t="s">
        <v>30</v>
      </c>
      <c r="I4" s="14"/>
      <c r="J4" s="14"/>
      <c r="K4" s="7" t="s">
        <v>31</v>
      </c>
      <c r="L4" s="7"/>
      <c r="M4" s="6">
        <v>3</v>
      </c>
      <c r="N4" s="21"/>
      <c r="O4" s="6"/>
      <c r="P4" s="6"/>
      <c r="Q4" s="22">
        <f>M4*N4</f>
        <v>0</v>
      </c>
      <c r="R4" s="6">
        <v>22</v>
      </c>
      <c r="S4" s="23">
        <f>(1+(R4/100))*N4</f>
        <v>0</v>
      </c>
      <c r="T4" s="22">
        <f>S4*M4</f>
        <v>0</v>
      </c>
      <c r="U4" s="8"/>
      <c r="V4" s="6"/>
      <c r="W4" s="6"/>
      <c r="X4" s="6"/>
      <c r="Y4" s="6"/>
      <c r="Z4" s="16">
        <v>43125</v>
      </c>
    </row>
    <row r="5" spans="1:26" x14ac:dyDescent="0.2">
      <c r="A5" s="9">
        <v>20</v>
      </c>
      <c r="B5" s="7" t="s">
        <v>32</v>
      </c>
      <c r="C5" s="7" t="s">
        <v>29</v>
      </c>
      <c r="D5" s="7"/>
      <c r="E5" s="7"/>
      <c r="F5" s="7"/>
      <c r="G5" s="14"/>
      <c r="H5" s="7" t="s">
        <v>30</v>
      </c>
      <c r="I5" s="14"/>
      <c r="J5" s="14"/>
      <c r="K5" s="7" t="s">
        <v>33</v>
      </c>
      <c r="L5" s="7"/>
      <c r="M5" s="6">
        <v>12</v>
      </c>
      <c r="N5" s="21"/>
      <c r="O5" s="6"/>
      <c r="P5" s="6"/>
      <c r="Q5" s="22">
        <f t="shared" ref="Q5:Q10" si="0">M5*N5</f>
        <v>0</v>
      </c>
      <c r="R5" s="6">
        <v>22</v>
      </c>
      <c r="S5" s="23">
        <f t="shared" ref="S5:S10" si="1">(1+(R5/100))*N5</f>
        <v>0</v>
      </c>
      <c r="T5" s="22">
        <f t="shared" ref="T5:T10" si="2">S5*M5</f>
        <v>0</v>
      </c>
      <c r="U5" s="8"/>
      <c r="V5" s="6"/>
      <c r="W5" s="6"/>
      <c r="X5" s="6"/>
      <c r="Y5" s="6"/>
      <c r="Z5" s="16">
        <v>43126</v>
      </c>
    </row>
    <row r="6" spans="1:26" ht="76.5" x14ac:dyDescent="0.2">
      <c r="A6" s="9">
        <v>30</v>
      </c>
      <c r="B6" s="7" t="s">
        <v>34</v>
      </c>
      <c r="C6" s="7" t="s">
        <v>29</v>
      </c>
      <c r="D6" s="7" t="s">
        <v>35</v>
      </c>
      <c r="E6" s="34" t="s">
        <v>42</v>
      </c>
      <c r="F6" s="7"/>
      <c r="G6" s="14"/>
      <c r="H6" s="7" t="s">
        <v>30</v>
      </c>
      <c r="I6" s="14"/>
      <c r="J6" s="14"/>
      <c r="K6" s="7" t="s">
        <v>31</v>
      </c>
      <c r="L6" s="7"/>
      <c r="M6" s="6">
        <v>600</v>
      </c>
      <c r="N6" s="21"/>
      <c r="O6" s="6"/>
      <c r="P6" s="6"/>
      <c r="Q6" s="22">
        <f t="shared" si="0"/>
        <v>0</v>
      </c>
      <c r="R6" s="6">
        <v>22</v>
      </c>
      <c r="S6" s="23">
        <f t="shared" si="1"/>
        <v>0</v>
      </c>
      <c r="T6" s="22">
        <f t="shared" si="2"/>
        <v>0</v>
      </c>
      <c r="U6" s="8"/>
      <c r="V6" s="6"/>
      <c r="W6" s="6"/>
      <c r="X6" s="6"/>
      <c r="Y6" s="6"/>
      <c r="Z6" s="16">
        <v>43127</v>
      </c>
    </row>
    <row r="7" spans="1:26" x14ac:dyDescent="0.2">
      <c r="A7" s="9">
        <v>40</v>
      </c>
      <c r="B7" s="7"/>
      <c r="C7" s="7"/>
      <c r="D7" s="7" t="s">
        <v>36</v>
      </c>
      <c r="E7" s="7"/>
      <c r="F7" s="7"/>
      <c r="G7" s="14"/>
      <c r="H7" s="7" t="s">
        <v>30</v>
      </c>
      <c r="I7" s="14"/>
      <c r="J7" s="14"/>
      <c r="K7" s="7" t="s">
        <v>31</v>
      </c>
      <c r="L7" s="7"/>
      <c r="M7" s="6">
        <v>100</v>
      </c>
      <c r="N7" s="21"/>
      <c r="O7" s="6"/>
      <c r="P7" s="6"/>
      <c r="Q7" s="22">
        <f t="shared" si="0"/>
        <v>0</v>
      </c>
      <c r="R7" s="6">
        <v>22</v>
      </c>
      <c r="S7" s="23">
        <f t="shared" si="1"/>
        <v>0</v>
      </c>
      <c r="T7" s="22">
        <f t="shared" si="2"/>
        <v>0</v>
      </c>
      <c r="U7" s="8"/>
      <c r="V7" s="6"/>
      <c r="W7" s="6"/>
      <c r="X7" s="6"/>
      <c r="Y7" s="6"/>
      <c r="Z7" s="16">
        <v>43128</v>
      </c>
    </row>
    <row r="8" spans="1:26" x14ac:dyDescent="0.2">
      <c r="A8" s="9">
        <v>50</v>
      </c>
      <c r="B8" s="7" t="s">
        <v>37</v>
      </c>
      <c r="C8" s="7"/>
      <c r="D8" s="7"/>
      <c r="E8" s="7"/>
      <c r="F8" s="7"/>
      <c r="G8" s="14"/>
      <c r="H8" s="7" t="s">
        <v>30</v>
      </c>
      <c r="I8" s="14"/>
      <c r="J8" s="14"/>
      <c r="K8" s="7" t="s">
        <v>31</v>
      </c>
      <c r="L8" s="7"/>
      <c r="M8" s="6">
        <v>150</v>
      </c>
      <c r="N8" s="21"/>
      <c r="O8" s="6"/>
      <c r="P8" s="6"/>
      <c r="Q8" s="22">
        <f t="shared" si="0"/>
        <v>0</v>
      </c>
      <c r="R8" s="6">
        <v>22</v>
      </c>
      <c r="S8" s="23">
        <f t="shared" si="1"/>
        <v>0</v>
      </c>
      <c r="T8" s="22">
        <f t="shared" si="2"/>
        <v>0</v>
      </c>
      <c r="U8" s="8"/>
      <c r="V8" s="6"/>
      <c r="W8" s="6"/>
      <c r="X8" s="6"/>
      <c r="Y8" s="6"/>
      <c r="Z8" s="16">
        <v>43129</v>
      </c>
    </row>
    <row r="9" spans="1:26" x14ac:dyDescent="0.2">
      <c r="A9" s="9">
        <v>60</v>
      </c>
      <c r="B9" s="7" t="s">
        <v>38</v>
      </c>
      <c r="C9" s="7" t="s">
        <v>39</v>
      </c>
      <c r="D9" s="7"/>
      <c r="E9" s="7"/>
      <c r="F9" s="7"/>
      <c r="G9" s="14"/>
      <c r="H9" s="7" t="s">
        <v>30</v>
      </c>
      <c r="I9" s="14"/>
      <c r="J9" s="14"/>
      <c r="K9" s="7" t="s">
        <v>31</v>
      </c>
      <c r="L9" s="7"/>
      <c r="M9" s="6">
        <v>200</v>
      </c>
      <c r="N9" s="21"/>
      <c r="O9" s="6"/>
      <c r="P9" s="6"/>
      <c r="Q9" s="22">
        <f t="shared" si="0"/>
        <v>0</v>
      </c>
      <c r="R9" s="6">
        <v>22</v>
      </c>
      <c r="S9" s="23">
        <f t="shared" si="1"/>
        <v>0</v>
      </c>
      <c r="T9" s="22">
        <f t="shared" si="2"/>
        <v>0</v>
      </c>
      <c r="U9" s="8"/>
      <c r="V9" s="6"/>
      <c r="W9" s="6"/>
      <c r="X9" s="6"/>
      <c r="Y9" s="6"/>
      <c r="Z9" s="16">
        <v>43130</v>
      </c>
    </row>
    <row r="10" spans="1:26" ht="64.5" thickBot="1" x14ac:dyDescent="0.25">
      <c r="A10" s="10">
        <v>70</v>
      </c>
      <c r="B10" s="33" t="s">
        <v>40</v>
      </c>
      <c r="C10" s="33" t="s">
        <v>29</v>
      </c>
      <c r="D10" s="35" t="s">
        <v>41</v>
      </c>
      <c r="E10" s="11"/>
      <c r="F10" s="11"/>
      <c r="G10" s="15"/>
      <c r="H10" s="11" t="s">
        <v>30</v>
      </c>
      <c r="I10" s="15"/>
      <c r="J10" s="15"/>
      <c r="K10" s="11" t="s">
        <v>31</v>
      </c>
      <c r="L10" s="11"/>
      <c r="M10" s="12">
        <v>700</v>
      </c>
      <c r="N10" s="30"/>
      <c r="O10" s="12"/>
      <c r="P10" s="12"/>
      <c r="Q10" s="31">
        <f t="shared" si="0"/>
        <v>0</v>
      </c>
      <c r="R10" s="12">
        <v>22</v>
      </c>
      <c r="S10" s="32">
        <f t="shared" si="1"/>
        <v>0</v>
      </c>
      <c r="T10" s="31">
        <f t="shared" si="2"/>
        <v>0</v>
      </c>
      <c r="U10" s="13"/>
      <c r="V10" s="31">
        <f>Q4+Q5+Q6+Q7+Q8+Q9+Q10</f>
        <v>0</v>
      </c>
      <c r="W10" s="31">
        <f>T4+T5+T6+T7+T8+T9+T10</f>
        <v>0</v>
      </c>
      <c r="X10" s="12"/>
      <c r="Y10" s="12"/>
      <c r="Z10" s="17">
        <v>43131</v>
      </c>
    </row>
    <row r="11" spans="1:26" x14ac:dyDescent="0.2">
      <c r="V11" s="20">
        <f>V10</f>
        <v>0</v>
      </c>
      <c r="W11" s="20">
        <f>W10</f>
        <v>0</v>
      </c>
    </row>
  </sheetData>
  <pageMargins left="0" right="0" top="0.59060000000000001" bottom="0.59060000000000001" header="0" footer="0.47239999999999999"/>
  <pageSetup paperSize="8" scale="62" fitToHeight="0" orientation="landscape" horizontalDpi="4294967294" verticalDpi="4294967294" r:id="rId1"/>
  <headerFooter>
    <oddFooter>&amp;L&amp;8 28.07.2020   Uporabnik: KCKS82&amp;C&amp;8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kcks96</dc:creator>
  <cp:lastModifiedBy>Špela Pipan</cp:lastModifiedBy>
  <cp:lastPrinted>2020-07-28T09:04:53Z</cp:lastPrinted>
  <dcterms:created xsi:type="dcterms:W3CDTF">2020-07-28T09:02:58Z</dcterms:created>
  <dcterms:modified xsi:type="dcterms:W3CDTF">2020-08-03T08:36:51Z</dcterms:modified>
</cp:coreProperties>
</file>